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/>
  </bookViews>
  <sheets>
    <sheet name="прилож.5" sheetId="7" r:id="rId1"/>
  </sheets>
  <definedNames>
    <definedName name="APPT" localSheetId="0">#REF!</definedName>
    <definedName name="APPT">#REF!</definedName>
    <definedName name="BBB" localSheetId="0">#REF!</definedName>
    <definedName name="BBB">#REF!</definedName>
    <definedName name="FIO" localSheetId="0">#REF!</definedName>
    <definedName name="FIO">#REF!</definedName>
    <definedName name="SIGN" localSheetId="0">#REF!</definedName>
    <definedName name="SIGN">#REF!</definedName>
    <definedName name="_xlnm.Print_Titles" localSheetId="0">прилож.5!$A:$E,прилож.5!$6:$9</definedName>
    <definedName name="_xlnm.Print_Area" localSheetId="0">прилож.5!$A$1:$R$31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7" l="1"/>
  <c r="H29" i="7" l="1"/>
  <c r="G12" i="7" l="1"/>
  <c r="H23" i="7"/>
  <c r="H12" i="7"/>
  <c r="G27" i="7" l="1"/>
  <c r="P18" i="7" l="1"/>
  <c r="O18" i="7"/>
  <c r="L18" i="7"/>
  <c r="K18" i="7"/>
  <c r="N18" i="7" s="1"/>
  <c r="H18" i="7"/>
  <c r="G18" i="7"/>
  <c r="J18" i="7" s="1"/>
  <c r="O29" i="7" l="1"/>
  <c r="K29" i="7"/>
  <c r="R15" i="7" l="1"/>
  <c r="Q13" i="7"/>
  <c r="P13" i="7"/>
  <c r="O13" i="7"/>
  <c r="L13" i="7"/>
  <c r="M13" i="7"/>
  <c r="K13" i="7"/>
  <c r="Q11" i="7"/>
  <c r="P11" i="7"/>
  <c r="O11" i="7"/>
  <c r="M11" i="7"/>
  <c r="L11" i="7"/>
  <c r="K11" i="7"/>
  <c r="Q22" i="7"/>
  <c r="Q24" i="7" s="1"/>
  <c r="P22" i="7"/>
  <c r="O22" i="7"/>
  <c r="O24" i="7" s="1"/>
  <c r="L22" i="7"/>
  <c r="L24" i="7" s="1"/>
  <c r="M22" i="7"/>
  <c r="M24" i="7" s="1"/>
  <c r="K22" i="7"/>
  <c r="Q26" i="7"/>
  <c r="P26" i="7"/>
  <c r="O26" i="7"/>
  <c r="M26" i="7"/>
  <c r="L26" i="7"/>
  <c r="K26" i="7"/>
  <c r="R29" i="7"/>
  <c r="N29" i="7"/>
  <c r="J29" i="7"/>
  <c r="Q28" i="7"/>
  <c r="P28" i="7"/>
  <c r="O28" i="7"/>
  <c r="M28" i="7"/>
  <c r="L28" i="7"/>
  <c r="K28" i="7"/>
  <c r="I28" i="7"/>
  <c r="H28" i="7"/>
  <c r="G28" i="7"/>
  <c r="N27" i="7"/>
  <c r="J27" i="7"/>
  <c r="I26" i="7"/>
  <c r="H26" i="7"/>
  <c r="G26" i="7"/>
  <c r="R23" i="7"/>
  <c r="N23" i="7"/>
  <c r="J23" i="7"/>
  <c r="I22" i="7"/>
  <c r="I24" i="7" s="1"/>
  <c r="H22" i="7"/>
  <c r="H24" i="7" s="1"/>
  <c r="G22" i="7"/>
  <c r="G24" i="7" s="1"/>
  <c r="R19" i="7"/>
  <c r="N19" i="7"/>
  <c r="J19" i="7"/>
  <c r="F19" i="7" s="1"/>
  <c r="R18" i="7"/>
  <c r="R17" i="7"/>
  <c r="N17" i="7"/>
  <c r="J17" i="7"/>
  <c r="F17" i="7" s="1"/>
  <c r="R16" i="7"/>
  <c r="N16" i="7"/>
  <c r="J16" i="7"/>
  <c r="F16" i="7" s="1"/>
  <c r="N15" i="7"/>
  <c r="J15" i="7"/>
  <c r="F15" i="7" s="1"/>
  <c r="R14" i="7"/>
  <c r="N14" i="7"/>
  <c r="J14" i="7"/>
  <c r="F14" i="7" s="1"/>
  <c r="I13" i="7"/>
  <c r="H13" i="7"/>
  <c r="G13" i="7"/>
  <c r="R12" i="7"/>
  <c r="N12" i="7"/>
  <c r="J12" i="7"/>
  <c r="I11" i="7"/>
  <c r="H11" i="7"/>
  <c r="G11" i="7"/>
  <c r="L20" i="7" l="1"/>
  <c r="I20" i="7"/>
  <c r="F29" i="7"/>
  <c r="F23" i="7"/>
  <c r="F18" i="7"/>
  <c r="F12" i="7"/>
  <c r="Q20" i="7"/>
  <c r="M20" i="7"/>
  <c r="G20" i="7"/>
  <c r="O20" i="7"/>
  <c r="H20" i="7"/>
  <c r="K20" i="7"/>
  <c r="P20" i="7"/>
  <c r="R13" i="7"/>
  <c r="N13" i="7"/>
  <c r="N11" i="7"/>
  <c r="M30" i="7"/>
  <c r="N22" i="7"/>
  <c r="R22" i="7"/>
  <c r="K24" i="7"/>
  <c r="N24" i="7" s="1"/>
  <c r="P24" i="7"/>
  <c r="R24" i="7" s="1"/>
  <c r="R11" i="7"/>
  <c r="K30" i="7"/>
  <c r="P30" i="7"/>
  <c r="L30" i="7"/>
  <c r="L31" i="7" s="1"/>
  <c r="Q30" i="7"/>
  <c r="O30" i="7"/>
  <c r="J28" i="7"/>
  <c r="I30" i="7"/>
  <c r="I31" i="7" s="1"/>
  <c r="J13" i="7"/>
  <c r="J26" i="7"/>
  <c r="R28" i="7"/>
  <c r="H30" i="7"/>
  <c r="N28" i="7"/>
  <c r="J24" i="7"/>
  <c r="R26" i="7"/>
  <c r="J11" i="7"/>
  <c r="N26" i="7"/>
  <c r="R27" i="7"/>
  <c r="F27" i="7" s="1"/>
  <c r="G30" i="7"/>
  <c r="J22" i="7"/>
  <c r="J20" i="7" l="1"/>
  <c r="F28" i="7"/>
  <c r="F26" i="7"/>
  <c r="F24" i="7"/>
  <c r="F22" i="7"/>
  <c r="F13" i="7"/>
  <c r="Q31" i="7"/>
  <c r="F11" i="7"/>
  <c r="R20" i="7"/>
  <c r="M31" i="7"/>
  <c r="P31" i="7"/>
  <c r="N30" i="7"/>
  <c r="J30" i="7"/>
  <c r="G31" i="7"/>
  <c r="R30" i="7"/>
  <c r="O31" i="7"/>
  <c r="F30" i="7" l="1"/>
  <c r="R31" i="7"/>
  <c r="J31" i="7"/>
  <c r="N20" i="7" l="1"/>
  <c r="F20" i="7" s="1"/>
  <c r="K31" i="7"/>
  <c r="N31" i="7" s="1"/>
  <c r="F31" i="7" s="1"/>
</calcChain>
</file>

<file path=xl/comments1.xml><?xml version="1.0" encoding="utf-8"?>
<comments xmlns="http://schemas.openxmlformats.org/spreadsheetml/2006/main">
  <authors>
    <author>Нуштаева Ирина Владимировна</author>
  </authors>
  <commentList>
    <comment ref="G12" authorId="0" shapeId="0">
      <text>
        <r>
          <rPr>
            <sz val="9"/>
            <color indexed="81"/>
            <rFont val="Tahoma"/>
            <family val="2"/>
            <charset val="204"/>
          </rPr>
          <t xml:space="preserve">выделение дополнительных ассигнований на Оль-Гуль -                 </t>
        </r>
        <r>
          <rPr>
            <b/>
            <sz val="9"/>
            <color indexed="81"/>
            <rFont val="Tahoma"/>
            <family val="2"/>
            <charset val="204"/>
          </rPr>
          <t>1 666,7 тыс.руб.</t>
        </r>
        <r>
          <rPr>
            <sz val="9"/>
            <color indexed="81"/>
            <rFont val="Tahoma"/>
            <family val="2"/>
            <charset val="204"/>
          </rPr>
          <t xml:space="preserve"> (на очистку сточных вод); Талнах - </t>
        </r>
        <r>
          <rPr>
            <b/>
            <sz val="9"/>
            <color indexed="81"/>
            <rFont val="Tahoma"/>
            <family val="2"/>
            <charset val="204"/>
          </rPr>
          <t>765,7 тыс.ру</t>
        </r>
        <r>
          <rPr>
            <sz val="9"/>
            <color indexed="81"/>
            <rFont val="Tahoma"/>
            <family val="2"/>
            <charset val="204"/>
          </rPr>
          <t xml:space="preserve">б. ( на хим.реактивы); Кайеркан- </t>
        </r>
        <r>
          <rPr>
            <b/>
            <sz val="9"/>
            <color indexed="81"/>
            <rFont val="Tahoma"/>
            <family val="2"/>
            <charset val="204"/>
          </rPr>
          <t xml:space="preserve">1 565,9 тыс.руб.            </t>
        </r>
        <r>
          <rPr>
            <sz val="9"/>
            <color indexed="81"/>
            <rFont val="Tahoma"/>
            <family val="2"/>
            <charset val="204"/>
          </rPr>
          <t xml:space="preserve"> ( в том числе на хим.реактивы - 594,4 и коммун.услуги -             971,5 тыс.руб.); Арктика - </t>
        </r>
        <r>
          <rPr>
            <b/>
            <sz val="9"/>
            <color indexed="81"/>
            <rFont val="Tahoma"/>
            <family val="2"/>
            <charset val="204"/>
          </rPr>
          <t>210,9 тыс.руб.</t>
        </r>
        <r>
          <rPr>
            <sz val="9"/>
            <color indexed="81"/>
            <rFont val="Tahoma"/>
            <family val="2"/>
            <charset val="204"/>
          </rPr>
          <t xml:space="preserve"> (коммунальные услуги)
</t>
        </r>
      </text>
    </comment>
    <comment ref="H1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увеличение на 991- 2 806,4 тыс.руб. и 992-847,6 тыс.руб. с уменьшением с ДЮСШ с 992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снятие 4 034,8 с 992 с ДЮСШ и перераспределение на спортсооруж 991- 2 806,4 тыс.руб. и 992- 847,6 тыс.руб.; на Хозгрруппу 991- 359,3 тыс.руб. и 992-21,5 тыс.руб.
</t>
        </r>
      </text>
    </comment>
    <comment ref="H2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увеличение на  Хозгрруппу 991- 359,3 тыс.руб. и 992-21,5 тыс.руб. с уменьшением с ДЮСШ с 992 </t>
        </r>
      </text>
    </comment>
  </commentList>
</comments>
</file>

<file path=xl/sharedStrings.xml><?xml version="1.0" encoding="utf-8"?>
<sst xmlns="http://schemas.openxmlformats.org/spreadsheetml/2006/main" count="95" uniqueCount="77">
  <si>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</si>
  <si>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</si>
  <si>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</si>
  <si>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</si>
  <si>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</si>
  <si>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2017 год</t>
  </si>
  <si>
    <t>2018 год</t>
  </si>
  <si>
    <t>РзПр</t>
  </si>
  <si>
    <t>МБ</t>
  </si>
  <si>
    <t>КБ</t>
  </si>
  <si>
    <t>ВИ</t>
  </si>
  <si>
    <t xml:space="preserve">Итого финансирование 2017 год </t>
  </si>
  <si>
    <t xml:space="preserve">Итого финансирование 2018 год </t>
  </si>
  <si>
    <t>(10+14+18)</t>
  </si>
  <si>
    <t>(7+8+9)</t>
  </si>
  <si>
    <t xml:space="preserve"> (11+12+13)</t>
  </si>
  <si>
    <t xml:space="preserve"> (15+16+17)</t>
  </si>
  <si>
    <t>Подпрограмма № 1 "Развитие массовой физической культуры и спорта"</t>
  </si>
  <si>
    <t>1.1.</t>
  </si>
  <si>
    <t>1.1.1.</t>
  </si>
  <si>
    <t>1.2.</t>
  </si>
  <si>
    <t>1.2.1.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</si>
  <si>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</si>
  <si>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</si>
  <si>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>2.1.</t>
  </si>
  <si>
    <t>Итого по подпрограмме № 2 "Развитие детско-юношеского спорта и системы подготовки спортивного резерва"</t>
  </si>
  <si>
    <t>Подпрограмма № 3 "Обеспечение условий реализации муниципальной программы и прочие мероприятия"</t>
  </si>
  <si>
    <t>3.1.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</si>
  <si>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</si>
  <si>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</si>
  <si>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</si>
  <si>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</si>
  <si>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</si>
  <si>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</si>
  <si>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</si>
  <si>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</si>
  <si>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1101  1102</t>
  </si>
  <si>
    <t>КЦСР</t>
  </si>
  <si>
    <t>0910000310</t>
  </si>
  <si>
    <t>0910000340</t>
  </si>
  <si>
    <t>0910000350</t>
  </si>
  <si>
    <t>0910000370</t>
  </si>
  <si>
    <t>0707</t>
  </si>
  <si>
    <t>1101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</si>
  <si>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</si>
  <si>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1105</t>
  </si>
  <si>
    <t>0920002100                  0920075110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</si>
  <si>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</si>
  <si>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</si>
  <si>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1.2.3. Организация и проведение мероприятий для поддержки одаренных детей</t>
  </si>
  <si>
    <t>Мероприятие 1.2.4. Организация и проведение спортивных мероприятий патриотического характера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</si>
  <si>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</si>
  <si>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1.2.6. Реализация мероприятий по развитию спорта среди лиц с ограниченными возможностями</t>
  </si>
  <si>
    <t>1.2.2.</t>
  </si>
  <si>
    <t>1.2.3.</t>
  </si>
  <si>
    <t>1.2.4.</t>
  </si>
  <si>
    <t>1.2.5.</t>
  </si>
  <si>
    <t>1.2.6.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</si>
  <si>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</si>
  <si>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</si>
  <si>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</si>
  <si>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2.1.1.</t>
  </si>
  <si>
    <t>0910000320</t>
  </si>
  <si>
    <t>0910000140            0910075110</t>
  </si>
  <si>
    <t>0930000130                0930075110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</si>
  <si>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</si>
  <si>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2019 год</t>
  </si>
  <si>
    <t xml:space="preserve">УС </t>
  </si>
  <si>
    <t xml:space="preserve">Итого финансирование 2019 год </t>
  </si>
  <si>
    <t xml:space="preserve">0920001130    0920075110 </t>
  </si>
  <si>
    <r>
      <t>Направления и объемы финансирования МП "Развитие физической культуры и спорта</t>
    </r>
    <r>
      <rPr>
        <sz val="12"/>
        <rFont val="Times New Roman"/>
        <family val="1"/>
        <charset val="204"/>
      </rPr>
      <t>"</t>
    </r>
    <r>
      <rPr>
        <b/>
        <sz val="12"/>
        <rFont val="Times New Roman"/>
        <family val="1"/>
        <charset val="204"/>
      </rPr>
      <t xml:space="preserve"> на 2017 - 2019 годы</t>
    </r>
  </si>
  <si>
    <t>0910000360                     0910075110</t>
  </si>
  <si>
    <t xml:space="preserve">Приложение № 5
к муниципальной Программе "Развитие физической культуры и спорта" на 2017 - 2019 годы, утвержденной постановлением Администрации города Норильска от 30.11.2016 г. № 574
                                                                                                                            </t>
  </si>
  <si>
    <t>1102    0702</t>
  </si>
  <si>
    <t>0702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</si>
  <si>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</si>
  <si>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 xml:space="preserve">Приложение № 2 
к постановлению Администрации города Норильска 
от 22.06.2017  №266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</si>
</sst>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164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165" fontId="2" fillId="0" borderId="0" xfId="0" applyNumberFormat="1" applyFont="1" applyFill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4" fontId="3" fillId="0" borderId="1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R48"/>
  <sheetViews>
    <sheetView tabSelected="1" view="pageBreakPreview" topLeftCell="A22" zoomScale="70" zoomScaleNormal="90" zoomScaleSheetLayoutView="70" workbookViewId="0">
      <selection activeCell="E3" sqref="E3"/>
    </sheetView>
  </sheetViews>
  <sheetFormatPr defaultColWidth="9.109375" defaultRowHeight="13.8" x14ac:dyDescent="0.25"/>
  <cols>
    <col min="1" max="1" width="8" style="26" customWidth="1"/>
    <col min="2" max="2" width="69.6640625" style="24" customWidth="1"/>
    <col min="3" max="3" width="8.88671875" style="24" customWidth="1"/>
    <col min="4" max="4" width="7.88671875" style="24" customWidth="1"/>
    <col min="5" max="5" width="13.5546875" style="24" customWidth="1"/>
    <col min="6" max="6" width="16.6640625" style="24" customWidth="1"/>
    <col min="7" max="7" width="13.33203125" style="1" customWidth="1"/>
    <col min="8" max="8" width="12.109375" style="1" customWidth="1"/>
    <col min="9" max="9" width="11.33203125" style="25" customWidth="1"/>
    <col min="10" max="10" width="15.88671875" style="25" customWidth="1"/>
    <col min="11" max="11" width="13" style="1" customWidth="1"/>
    <col min="12" max="12" width="13.6640625" style="1" customWidth="1"/>
    <col min="13" max="13" width="12.6640625" style="25" customWidth="1"/>
    <col min="14" max="14" width="16.44140625" style="25" customWidth="1"/>
    <col min="15" max="15" width="14.44140625" style="1" customWidth="1"/>
    <col min="16" max="16" width="12.33203125" style="1" customWidth="1"/>
    <col min="17" max="17" width="12.6640625" style="25" customWidth="1"/>
    <col min="18" max="18" width="16.33203125" style="25" customWidth="1"/>
    <col min="19" max="16384" width="9.109375" style="25"/>
  </cols>
  <sheetData>
    <row r="1" spans="1:18" ht="55.5" customHeight="1" x14ac:dyDescent="0.25">
      <c r="O1" s="57" t="s">
        <v>76</v>
      </c>
      <c r="P1" s="58"/>
      <c r="Q1" s="58"/>
      <c r="R1" s="58"/>
    </row>
    <row r="3" spans="1:18" ht="82.5" customHeight="1" x14ac:dyDescent="0.25">
      <c r="G3" s="28"/>
      <c r="K3" s="24"/>
      <c r="L3" s="24"/>
      <c r="M3" s="24"/>
      <c r="N3" s="24"/>
      <c r="O3" s="59" t="s">
        <v>72</v>
      </c>
      <c r="P3" s="59"/>
      <c r="Q3" s="59"/>
      <c r="R3" s="59"/>
    </row>
    <row r="4" spans="1:18" ht="29.25" customHeight="1" x14ac:dyDescent="0.25">
      <c r="A4" s="60" t="s">
        <v>70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</row>
    <row r="5" spans="1:18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s="4" customFormat="1" ht="34.200000000000003" customHeight="1" x14ac:dyDescent="0.25">
      <c r="A6" s="50" t="s">
        <v>0</v>
      </c>
      <c r="B6" s="50" t="s">
        <v>1</v>
      </c>
      <c r="C6" s="50" t="s">
        <v>2</v>
      </c>
      <c r="D6" s="50" t="s">
        <v>3</v>
      </c>
      <c r="E6" s="50"/>
      <c r="F6" s="50" t="s">
        <v>4</v>
      </c>
      <c r="G6" s="50" t="s">
        <v>5</v>
      </c>
      <c r="H6" s="50"/>
      <c r="I6" s="50"/>
      <c r="J6" s="50"/>
      <c r="K6" s="50" t="s">
        <v>6</v>
      </c>
      <c r="L6" s="50"/>
      <c r="M6" s="50"/>
      <c r="N6" s="50"/>
      <c r="O6" s="50" t="s">
        <v>66</v>
      </c>
      <c r="P6" s="50"/>
      <c r="Q6" s="50"/>
      <c r="R6" s="50"/>
    </row>
    <row r="7" spans="1:18" s="4" customFormat="1" ht="41.4" x14ac:dyDescent="0.25">
      <c r="A7" s="50"/>
      <c r="B7" s="50"/>
      <c r="C7" s="50"/>
      <c r="D7" s="50" t="s">
        <v>7</v>
      </c>
      <c r="E7" s="50" t="s">
        <v>37</v>
      </c>
      <c r="F7" s="50"/>
      <c r="G7" s="50" t="s">
        <v>8</v>
      </c>
      <c r="H7" s="50" t="s">
        <v>9</v>
      </c>
      <c r="I7" s="50" t="s">
        <v>10</v>
      </c>
      <c r="J7" s="35" t="s">
        <v>11</v>
      </c>
      <c r="K7" s="50" t="s">
        <v>8</v>
      </c>
      <c r="L7" s="50" t="s">
        <v>9</v>
      </c>
      <c r="M7" s="50" t="s">
        <v>10</v>
      </c>
      <c r="N7" s="35" t="s">
        <v>12</v>
      </c>
      <c r="O7" s="50" t="s">
        <v>8</v>
      </c>
      <c r="P7" s="50" t="s">
        <v>9</v>
      </c>
      <c r="Q7" s="50" t="s">
        <v>10</v>
      </c>
      <c r="R7" s="35" t="s">
        <v>68</v>
      </c>
    </row>
    <row r="8" spans="1:18" s="4" customFormat="1" x14ac:dyDescent="0.25">
      <c r="A8" s="50"/>
      <c r="B8" s="50"/>
      <c r="C8" s="50"/>
      <c r="D8" s="50"/>
      <c r="E8" s="50"/>
      <c r="F8" s="17" t="s">
        <v>13</v>
      </c>
      <c r="G8" s="50"/>
      <c r="H8" s="50"/>
      <c r="I8" s="50"/>
      <c r="J8" s="35" t="s">
        <v>14</v>
      </c>
      <c r="K8" s="50"/>
      <c r="L8" s="50"/>
      <c r="M8" s="50"/>
      <c r="N8" s="35" t="s">
        <v>15</v>
      </c>
      <c r="O8" s="50"/>
      <c r="P8" s="50"/>
      <c r="Q8" s="50"/>
      <c r="R8" s="35" t="s">
        <v>16</v>
      </c>
    </row>
    <row r="9" spans="1:18" s="4" customFormat="1" x14ac:dyDescent="0.25">
      <c r="A9" s="35">
        <v>1</v>
      </c>
      <c r="B9" s="35">
        <v>2</v>
      </c>
      <c r="C9" s="35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5">
        <v>9</v>
      </c>
      <c r="J9" s="35">
        <v>10</v>
      </c>
      <c r="K9" s="35">
        <v>11</v>
      </c>
      <c r="L9" s="35">
        <v>12</v>
      </c>
      <c r="M9" s="35">
        <v>13</v>
      </c>
      <c r="N9" s="35">
        <v>14</v>
      </c>
      <c r="O9" s="35">
        <v>15</v>
      </c>
      <c r="P9" s="35">
        <v>16</v>
      </c>
      <c r="Q9" s="35">
        <v>17</v>
      </c>
      <c r="R9" s="35">
        <v>18</v>
      </c>
    </row>
    <row r="10" spans="1:18" ht="34.5" customHeight="1" x14ac:dyDescent="0.25">
      <c r="A10" s="36"/>
      <c r="B10" s="53" t="s">
        <v>17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s="8" customFormat="1" ht="63.75" customHeight="1" x14ac:dyDescent="0.25">
      <c r="A11" s="5" t="s">
        <v>18</v>
      </c>
      <c r="B11" s="18" t="s">
        <v>60</v>
      </c>
      <c r="C11" s="6"/>
      <c r="D11" s="7"/>
      <c r="E11" s="12"/>
      <c r="F11" s="21">
        <f>J11+N11+R11</f>
        <v>1114447.7</v>
      </c>
      <c r="G11" s="21">
        <f t="shared" ref="G11:Q11" si="0">G12</f>
        <v>106591.3</v>
      </c>
      <c r="H11" s="21">
        <f t="shared" si="0"/>
        <v>211483.2</v>
      </c>
      <c r="I11" s="21">
        <f t="shared" si="0"/>
        <v>61730.1</v>
      </c>
      <c r="J11" s="21">
        <f t="shared" ref="J11:J27" si="1">G11+H11+I11</f>
        <v>379804.6</v>
      </c>
      <c r="K11" s="21">
        <f t="shared" si="0"/>
        <v>95390.1</v>
      </c>
      <c r="L11" s="21">
        <f t="shared" si="0"/>
        <v>209928.5</v>
      </c>
      <c r="M11" s="21">
        <f t="shared" si="0"/>
        <v>61730.1</v>
      </c>
      <c r="N11" s="21">
        <f t="shared" ref="N11:N30" si="2">K11+L11+M11</f>
        <v>367048.69999999995</v>
      </c>
      <c r="O11" s="21">
        <f t="shared" si="0"/>
        <v>95935.8</v>
      </c>
      <c r="P11" s="21">
        <f t="shared" si="0"/>
        <v>209928.5</v>
      </c>
      <c r="Q11" s="21">
        <f t="shared" si="0"/>
        <v>61730.1</v>
      </c>
      <c r="R11" s="21">
        <f t="shared" ref="R11:R30" si="3">O11+P11+Q11</f>
        <v>367594.39999999997</v>
      </c>
    </row>
    <row r="12" spans="1:18" ht="41.4" x14ac:dyDescent="0.25">
      <c r="A12" s="35" t="s">
        <v>19</v>
      </c>
      <c r="B12" s="13" t="s">
        <v>59</v>
      </c>
      <c r="C12" s="14" t="s">
        <v>67</v>
      </c>
      <c r="D12" s="15">
        <v>1101</v>
      </c>
      <c r="E12" s="11" t="s">
        <v>63</v>
      </c>
      <c r="F12" s="21">
        <f t="shared" ref="F12:F31" si="4">J12+N12+R12</f>
        <v>1114447.7</v>
      </c>
      <c r="G12" s="47">
        <f>102382.1+4209.2</f>
        <v>106591.3</v>
      </c>
      <c r="H12" s="47">
        <f>207829.2+3654</f>
        <v>211483.2</v>
      </c>
      <c r="I12" s="10">
        <v>61730.1</v>
      </c>
      <c r="J12" s="21">
        <f t="shared" si="1"/>
        <v>379804.6</v>
      </c>
      <c r="K12" s="10">
        <v>95390.1</v>
      </c>
      <c r="L12" s="10">
        <v>209928.5</v>
      </c>
      <c r="M12" s="10">
        <v>61730.1</v>
      </c>
      <c r="N12" s="21">
        <f t="shared" si="2"/>
        <v>367048.69999999995</v>
      </c>
      <c r="O12" s="10">
        <v>95935.8</v>
      </c>
      <c r="P12" s="10">
        <v>209928.5</v>
      </c>
      <c r="Q12" s="10">
        <v>61730.1</v>
      </c>
      <c r="R12" s="21">
        <f t="shared" si="3"/>
        <v>367594.39999999997</v>
      </c>
    </row>
    <row r="13" spans="1:18" ht="41.4" x14ac:dyDescent="0.25">
      <c r="A13" s="36" t="s">
        <v>20</v>
      </c>
      <c r="B13" s="38" t="s">
        <v>47</v>
      </c>
      <c r="C13" s="19"/>
      <c r="D13" s="20"/>
      <c r="E13" s="12"/>
      <c r="F13" s="21">
        <f t="shared" si="4"/>
        <v>41150.400000000001</v>
      </c>
      <c r="G13" s="46">
        <f t="shared" ref="G13:I13" si="5">SUM(G14:G19)</f>
        <v>26001.7</v>
      </c>
      <c r="H13" s="46">
        <f t="shared" si="5"/>
        <v>852.1</v>
      </c>
      <c r="I13" s="21">
        <f t="shared" si="5"/>
        <v>0</v>
      </c>
      <c r="J13" s="21">
        <f t="shared" si="1"/>
        <v>26853.8</v>
      </c>
      <c r="K13" s="21">
        <f>SUM(K14:K19)</f>
        <v>5980.6</v>
      </c>
      <c r="L13" s="21">
        <f>SUM(L14:L19)</f>
        <v>860.7</v>
      </c>
      <c r="M13" s="21">
        <f>SUM(M14:M19)</f>
        <v>0</v>
      </c>
      <c r="N13" s="21">
        <f t="shared" si="2"/>
        <v>6841.3</v>
      </c>
      <c r="O13" s="21">
        <f>SUM(O14:O19)</f>
        <v>6594.6</v>
      </c>
      <c r="P13" s="21">
        <f>SUM(P14:P19)</f>
        <v>860.7</v>
      </c>
      <c r="Q13" s="21">
        <f>SUM(Q14:Q19)</f>
        <v>0</v>
      </c>
      <c r="R13" s="21">
        <f t="shared" si="3"/>
        <v>7455.3</v>
      </c>
    </row>
    <row r="14" spans="1:18" ht="43.5" customHeight="1" x14ac:dyDescent="0.25">
      <c r="A14" s="35" t="s">
        <v>21</v>
      </c>
      <c r="B14" s="13" t="s">
        <v>58</v>
      </c>
      <c r="C14" s="14" t="s">
        <v>67</v>
      </c>
      <c r="D14" s="15" t="s">
        <v>73</v>
      </c>
      <c r="E14" s="11" t="s">
        <v>38</v>
      </c>
      <c r="F14" s="21">
        <f t="shared" si="4"/>
        <v>14103.1</v>
      </c>
      <c r="G14" s="47">
        <v>14103.1</v>
      </c>
      <c r="H14" s="47"/>
      <c r="I14" s="10"/>
      <c r="J14" s="21">
        <f t="shared" si="1"/>
        <v>14103.1</v>
      </c>
      <c r="K14" s="10"/>
      <c r="L14" s="10"/>
      <c r="M14" s="10"/>
      <c r="N14" s="21">
        <f t="shared" si="2"/>
        <v>0</v>
      </c>
      <c r="O14" s="10"/>
      <c r="P14" s="10"/>
      <c r="Q14" s="10"/>
      <c r="R14" s="21">
        <f t="shared" si="3"/>
        <v>0</v>
      </c>
    </row>
    <row r="15" spans="1:18" ht="27.6" x14ac:dyDescent="0.25">
      <c r="A15" s="35" t="s">
        <v>53</v>
      </c>
      <c r="B15" s="13" t="s">
        <v>48</v>
      </c>
      <c r="C15" s="14" t="s">
        <v>67</v>
      </c>
      <c r="D15" s="15" t="s">
        <v>36</v>
      </c>
      <c r="E15" s="11" t="s">
        <v>62</v>
      </c>
      <c r="F15" s="21">
        <f t="shared" si="4"/>
        <v>5159</v>
      </c>
      <c r="G15" s="47">
        <v>5159</v>
      </c>
      <c r="H15" s="47"/>
      <c r="I15" s="10"/>
      <c r="J15" s="21">
        <f t="shared" si="1"/>
        <v>5159</v>
      </c>
      <c r="K15" s="10"/>
      <c r="L15" s="10"/>
      <c r="M15" s="10"/>
      <c r="N15" s="21">
        <f t="shared" si="2"/>
        <v>0</v>
      </c>
      <c r="O15" s="10"/>
      <c r="P15" s="10"/>
      <c r="Q15" s="10"/>
      <c r="R15" s="21">
        <f t="shared" si="3"/>
        <v>0</v>
      </c>
    </row>
    <row r="16" spans="1:18" ht="27.6" x14ac:dyDescent="0.25">
      <c r="A16" s="35" t="s">
        <v>54</v>
      </c>
      <c r="B16" s="13" t="s">
        <v>49</v>
      </c>
      <c r="C16" s="14" t="s">
        <v>67</v>
      </c>
      <c r="D16" s="11" t="s">
        <v>74</v>
      </c>
      <c r="E16" s="11" t="s">
        <v>39</v>
      </c>
      <c r="F16" s="21">
        <f t="shared" si="4"/>
        <v>4728</v>
      </c>
      <c r="G16" s="47">
        <v>1576</v>
      </c>
      <c r="H16" s="47"/>
      <c r="I16" s="10"/>
      <c r="J16" s="21">
        <f t="shared" si="1"/>
        <v>1576</v>
      </c>
      <c r="K16" s="10">
        <v>1576</v>
      </c>
      <c r="L16" s="10"/>
      <c r="M16" s="10"/>
      <c r="N16" s="21">
        <f t="shared" si="2"/>
        <v>1576</v>
      </c>
      <c r="O16" s="10">
        <v>1576</v>
      </c>
      <c r="P16" s="10"/>
      <c r="Q16" s="10"/>
      <c r="R16" s="21">
        <f t="shared" si="3"/>
        <v>1576</v>
      </c>
    </row>
    <row r="17" spans="1:18" ht="27.6" x14ac:dyDescent="0.25">
      <c r="A17" s="35" t="s">
        <v>55</v>
      </c>
      <c r="B17" s="13" t="s">
        <v>50</v>
      </c>
      <c r="C17" s="14" t="s">
        <v>67</v>
      </c>
      <c r="D17" s="11" t="s">
        <v>42</v>
      </c>
      <c r="E17" s="11" t="s">
        <v>40</v>
      </c>
      <c r="F17" s="21">
        <f t="shared" si="4"/>
        <v>2180.6999999999998</v>
      </c>
      <c r="G17" s="47">
        <v>726.9</v>
      </c>
      <c r="H17" s="47"/>
      <c r="I17" s="10"/>
      <c r="J17" s="21">
        <f t="shared" si="1"/>
        <v>726.9</v>
      </c>
      <c r="K17" s="10">
        <v>726.9</v>
      </c>
      <c r="L17" s="10"/>
      <c r="M17" s="10"/>
      <c r="N17" s="21">
        <f t="shared" si="2"/>
        <v>726.9</v>
      </c>
      <c r="O17" s="10">
        <v>726.9</v>
      </c>
      <c r="P17" s="10"/>
      <c r="Q17" s="10"/>
      <c r="R17" s="21">
        <f t="shared" si="3"/>
        <v>726.9</v>
      </c>
    </row>
    <row r="18" spans="1:18" ht="41.4" x14ac:dyDescent="0.25">
      <c r="A18" s="35" t="s">
        <v>56</v>
      </c>
      <c r="B18" s="13" t="s">
        <v>51</v>
      </c>
      <c r="C18" s="14" t="s">
        <v>67</v>
      </c>
      <c r="D18" s="11" t="s">
        <v>43</v>
      </c>
      <c r="E18" s="11" t="s">
        <v>71</v>
      </c>
      <c r="F18" s="21">
        <f t="shared" si="4"/>
        <v>3416.8999999999996</v>
      </c>
      <c r="G18" s="48">
        <f>1513.5-852.1</f>
        <v>661.4</v>
      </c>
      <c r="H18" s="48">
        <f>654.5+197.6</f>
        <v>852.1</v>
      </c>
      <c r="I18" s="42"/>
      <c r="J18" s="43">
        <f t="shared" si="1"/>
        <v>1513.5</v>
      </c>
      <c r="K18" s="42">
        <f>951.7-860.7</f>
        <v>91</v>
      </c>
      <c r="L18" s="42">
        <f>661.1+199.6</f>
        <v>860.7</v>
      </c>
      <c r="M18" s="42"/>
      <c r="N18" s="43">
        <f t="shared" si="2"/>
        <v>951.7</v>
      </c>
      <c r="O18" s="42">
        <f>951.7-860.7</f>
        <v>91</v>
      </c>
      <c r="P18" s="42">
        <f>661.1+199.6</f>
        <v>860.7</v>
      </c>
      <c r="Q18" s="10"/>
      <c r="R18" s="21">
        <f t="shared" si="3"/>
        <v>951.7</v>
      </c>
    </row>
    <row r="19" spans="1:18" ht="27.6" x14ac:dyDescent="0.25">
      <c r="A19" s="29" t="s">
        <v>57</v>
      </c>
      <c r="B19" s="30" t="s">
        <v>52</v>
      </c>
      <c r="C19" s="14" t="s">
        <v>67</v>
      </c>
      <c r="D19" s="37" t="s">
        <v>42</v>
      </c>
      <c r="E19" s="37" t="s">
        <v>41</v>
      </c>
      <c r="F19" s="21">
        <f t="shared" si="4"/>
        <v>11562.7</v>
      </c>
      <c r="G19" s="49">
        <v>3775.3</v>
      </c>
      <c r="H19" s="49"/>
      <c r="I19" s="31"/>
      <c r="J19" s="41">
        <f t="shared" si="1"/>
        <v>3775.3</v>
      </c>
      <c r="K19" s="31">
        <v>3586.7</v>
      </c>
      <c r="L19" s="31"/>
      <c r="M19" s="31"/>
      <c r="N19" s="41">
        <f t="shared" si="2"/>
        <v>3586.7</v>
      </c>
      <c r="O19" s="31">
        <v>4200.7</v>
      </c>
      <c r="P19" s="31"/>
      <c r="Q19" s="31"/>
      <c r="R19" s="41">
        <f t="shared" si="3"/>
        <v>4200.7</v>
      </c>
    </row>
    <row r="20" spans="1:18" s="2" customFormat="1" ht="26.4" customHeight="1" x14ac:dyDescent="0.25">
      <c r="A20" s="22"/>
      <c r="B20" s="51" t="s">
        <v>22</v>
      </c>
      <c r="C20" s="51"/>
      <c r="D20" s="51"/>
      <c r="E20" s="51"/>
      <c r="F20" s="21">
        <f t="shared" si="4"/>
        <v>1155598.1000000001</v>
      </c>
      <c r="G20" s="21">
        <f>G11+G13</f>
        <v>132593</v>
      </c>
      <c r="H20" s="21">
        <f t="shared" ref="H20:Q20" si="6">H11+H13</f>
        <v>212335.30000000002</v>
      </c>
      <c r="I20" s="21">
        <f t="shared" si="6"/>
        <v>61730.1</v>
      </c>
      <c r="J20" s="21">
        <f t="shared" si="1"/>
        <v>406658.4</v>
      </c>
      <c r="K20" s="21">
        <f t="shared" si="6"/>
        <v>101370.70000000001</v>
      </c>
      <c r="L20" s="21">
        <f t="shared" si="6"/>
        <v>210789.2</v>
      </c>
      <c r="M20" s="21">
        <f t="shared" si="6"/>
        <v>61730.1</v>
      </c>
      <c r="N20" s="21">
        <f t="shared" si="2"/>
        <v>373890</v>
      </c>
      <c r="O20" s="21">
        <f t="shared" si="6"/>
        <v>102530.40000000001</v>
      </c>
      <c r="P20" s="21">
        <f t="shared" si="6"/>
        <v>210789.2</v>
      </c>
      <c r="Q20" s="21">
        <f t="shared" si="6"/>
        <v>61730.1</v>
      </c>
      <c r="R20" s="21">
        <f t="shared" si="3"/>
        <v>375049.7</v>
      </c>
    </row>
    <row r="21" spans="1:18" ht="28.5" customHeight="1" x14ac:dyDescent="0.25">
      <c r="A21" s="36"/>
      <c r="B21" s="54" t="s">
        <v>23</v>
      </c>
      <c r="C21" s="54"/>
      <c r="D21" s="54"/>
      <c r="E21" s="54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</row>
    <row r="22" spans="1:18" ht="49.2" customHeight="1" x14ac:dyDescent="0.25">
      <c r="A22" s="36" t="s">
        <v>24</v>
      </c>
      <c r="B22" s="45" t="s">
        <v>65</v>
      </c>
      <c r="C22" s="44"/>
      <c r="D22" s="12"/>
      <c r="E22" s="12"/>
      <c r="F22" s="21">
        <f t="shared" si="4"/>
        <v>956100.2</v>
      </c>
      <c r="G22" s="21">
        <f t="shared" ref="G22:I22" si="7">G23</f>
        <v>26446.5</v>
      </c>
      <c r="H22" s="21">
        <f t="shared" si="7"/>
        <v>291224.2</v>
      </c>
      <c r="I22" s="21">
        <f t="shared" si="7"/>
        <v>0</v>
      </c>
      <c r="J22" s="21">
        <f t="shared" si="1"/>
        <v>317670.7</v>
      </c>
      <c r="K22" s="21">
        <f>SUM(K23:K23)</f>
        <v>20229.400000000001</v>
      </c>
      <c r="L22" s="21">
        <f>SUM(L23:L23)</f>
        <v>298241.40000000002</v>
      </c>
      <c r="M22" s="21">
        <f>SUM(M23:M23)</f>
        <v>0</v>
      </c>
      <c r="N22" s="21">
        <f t="shared" si="2"/>
        <v>318470.80000000005</v>
      </c>
      <c r="O22" s="21">
        <f>SUM(O23:O23)</f>
        <v>21717.3</v>
      </c>
      <c r="P22" s="21">
        <f>SUM(P23:P23)</f>
        <v>298241.40000000002</v>
      </c>
      <c r="Q22" s="21">
        <f>SUM(Q23:Q23)</f>
        <v>0</v>
      </c>
      <c r="R22" s="21">
        <f t="shared" si="3"/>
        <v>319958.7</v>
      </c>
    </row>
    <row r="23" spans="1:18" ht="41.4" x14ac:dyDescent="0.25">
      <c r="A23" s="35" t="s">
        <v>61</v>
      </c>
      <c r="B23" s="13" t="s">
        <v>44</v>
      </c>
      <c r="C23" s="14" t="s">
        <v>67</v>
      </c>
      <c r="D23" s="11" t="s">
        <v>74</v>
      </c>
      <c r="E23" s="11" t="s">
        <v>64</v>
      </c>
      <c r="F23" s="21">
        <f t="shared" si="4"/>
        <v>956100.2</v>
      </c>
      <c r="G23" s="47">
        <v>26446.5</v>
      </c>
      <c r="H23" s="47">
        <f>295259-4034.8</f>
        <v>291224.2</v>
      </c>
      <c r="I23" s="10"/>
      <c r="J23" s="21">
        <f t="shared" si="1"/>
        <v>317670.7</v>
      </c>
      <c r="K23" s="10">
        <v>20229.400000000001</v>
      </c>
      <c r="L23" s="10">
        <v>298241.40000000002</v>
      </c>
      <c r="M23" s="10"/>
      <c r="N23" s="21">
        <f t="shared" si="2"/>
        <v>318470.80000000005</v>
      </c>
      <c r="O23" s="10">
        <v>21717.3</v>
      </c>
      <c r="P23" s="10">
        <v>298241.40000000002</v>
      </c>
      <c r="Q23" s="10"/>
      <c r="R23" s="21">
        <f t="shared" si="3"/>
        <v>319958.7</v>
      </c>
    </row>
    <row r="24" spans="1:18" ht="30.75" customHeight="1" x14ac:dyDescent="0.25">
      <c r="A24" s="36"/>
      <c r="B24" s="56" t="s">
        <v>25</v>
      </c>
      <c r="C24" s="56"/>
      <c r="D24" s="56"/>
      <c r="E24" s="56"/>
      <c r="F24" s="21">
        <f t="shared" si="4"/>
        <v>956100.2</v>
      </c>
      <c r="G24" s="21">
        <f>G22</f>
        <v>26446.5</v>
      </c>
      <c r="H24" s="21">
        <f>H22</f>
        <v>291224.2</v>
      </c>
      <c r="I24" s="21">
        <f>I22</f>
        <v>0</v>
      </c>
      <c r="J24" s="21">
        <f t="shared" si="1"/>
        <v>317670.7</v>
      </c>
      <c r="K24" s="21">
        <f>K22</f>
        <v>20229.400000000001</v>
      </c>
      <c r="L24" s="21">
        <f>L22</f>
        <v>298241.40000000002</v>
      </c>
      <c r="M24" s="21">
        <f>M22</f>
        <v>0</v>
      </c>
      <c r="N24" s="21">
        <f t="shared" si="2"/>
        <v>318470.80000000005</v>
      </c>
      <c r="O24" s="21">
        <f>O22</f>
        <v>21717.3</v>
      </c>
      <c r="P24" s="21">
        <f>P22</f>
        <v>298241.40000000002</v>
      </c>
      <c r="Q24" s="21">
        <f>Q22</f>
        <v>0</v>
      </c>
      <c r="R24" s="21">
        <f t="shared" si="3"/>
        <v>319958.7</v>
      </c>
    </row>
    <row r="25" spans="1:18" ht="26.25" customHeight="1" x14ac:dyDescent="0.25">
      <c r="A25" s="36"/>
      <c r="B25" s="54" t="s">
        <v>26</v>
      </c>
      <c r="C25" s="54"/>
      <c r="D25" s="54"/>
      <c r="E25" s="54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</row>
    <row r="26" spans="1:18" ht="63.75" customHeight="1" x14ac:dyDescent="0.25">
      <c r="A26" s="36" t="s">
        <v>27</v>
      </c>
      <c r="B26" s="45" t="s">
        <v>75</v>
      </c>
      <c r="C26" s="19"/>
      <c r="D26" s="12"/>
      <c r="E26" s="12"/>
      <c r="F26" s="21">
        <f t="shared" si="4"/>
        <v>190599.8</v>
      </c>
      <c r="G26" s="46">
        <f t="shared" ref="G26:Q26" si="8">G27</f>
        <v>4159.8</v>
      </c>
      <c r="H26" s="46">
        <f t="shared" si="8"/>
        <v>29842.400000000001</v>
      </c>
      <c r="I26" s="21">
        <f t="shared" si="8"/>
        <v>30000</v>
      </c>
      <c r="J26" s="21">
        <f t="shared" si="1"/>
        <v>64002.200000000004</v>
      </c>
      <c r="K26" s="21">
        <f t="shared" si="8"/>
        <v>3154.9</v>
      </c>
      <c r="L26" s="21">
        <f t="shared" si="8"/>
        <v>30143.9</v>
      </c>
      <c r="M26" s="21">
        <f t="shared" si="8"/>
        <v>30000</v>
      </c>
      <c r="N26" s="21">
        <f t="shared" si="2"/>
        <v>63298.8</v>
      </c>
      <c r="O26" s="21">
        <f t="shared" si="8"/>
        <v>3154.9</v>
      </c>
      <c r="P26" s="21">
        <f t="shared" si="8"/>
        <v>30143.9</v>
      </c>
      <c r="Q26" s="21">
        <f t="shared" si="8"/>
        <v>30000</v>
      </c>
      <c r="R26" s="21">
        <f t="shared" si="3"/>
        <v>63298.8</v>
      </c>
    </row>
    <row r="27" spans="1:18" ht="41.4" x14ac:dyDescent="0.25">
      <c r="A27" s="35" t="s">
        <v>28</v>
      </c>
      <c r="B27" s="13" t="s">
        <v>29</v>
      </c>
      <c r="C27" s="14" t="s">
        <v>67</v>
      </c>
      <c r="D27" s="11" t="s">
        <v>74</v>
      </c>
      <c r="E27" s="11" t="s">
        <v>69</v>
      </c>
      <c r="F27" s="21">
        <f t="shared" si="4"/>
        <v>190599.8</v>
      </c>
      <c r="G27" s="47">
        <f>3415.8+744</f>
        <v>4159.8</v>
      </c>
      <c r="H27" s="47">
        <v>29842.400000000001</v>
      </c>
      <c r="I27" s="10">
        <v>30000</v>
      </c>
      <c r="J27" s="21">
        <f t="shared" si="1"/>
        <v>64002.200000000004</v>
      </c>
      <c r="K27" s="10">
        <v>3154.9</v>
      </c>
      <c r="L27" s="10">
        <v>30143.9</v>
      </c>
      <c r="M27" s="10">
        <v>30000</v>
      </c>
      <c r="N27" s="21">
        <f t="shared" si="2"/>
        <v>63298.8</v>
      </c>
      <c r="O27" s="10">
        <v>3154.9</v>
      </c>
      <c r="P27" s="10">
        <v>30143.9</v>
      </c>
      <c r="Q27" s="10">
        <v>30000</v>
      </c>
      <c r="R27" s="21">
        <f t="shared" si="3"/>
        <v>63298.8</v>
      </c>
    </row>
    <row r="28" spans="1:18" ht="27.6" x14ac:dyDescent="0.25">
      <c r="A28" s="33" t="s">
        <v>30</v>
      </c>
      <c r="B28" s="34" t="s">
        <v>31</v>
      </c>
      <c r="C28" s="39"/>
      <c r="D28" s="40"/>
      <c r="E28" s="40"/>
      <c r="F28" s="21">
        <f t="shared" si="4"/>
        <v>140242.60000000003</v>
      </c>
      <c r="G28" s="32">
        <f t="shared" ref="G28:Q28" si="9">G29</f>
        <v>6802.3</v>
      </c>
      <c r="H28" s="32">
        <f t="shared" si="9"/>
        <v>41668.200000000004</v>
      </c>
      <c r="I28" s="32">
        <f t="shared" si="9"/>
        <v>0</v>
      </c>
      <c r="J28" s="32">
        <f t="shared" ref="J28:J29" si="10">G28+H28+I28</f>
        <v>48470.500000000007</v>
      </c>
      <c r="K28" s="32">
        <f t="shared" si="9"/>
        <v>3606.3</v>
      </c>
      <c r="L28" s="32">
        <f t="shared" si="9"/>
        <v>41704.5</v>
      </c>
      <c r="M28" s="32">
        <f t="shared" si="9"/>
        <v>0</v>
      </c>
      <c r="N28" s="32">
        <f t="shared" si="2"/>
        <v>45310.8</v>
      </c>
      <c r="O28" s="32">
        <f t="shared" si="9"/>
        <v>4756.8</v>
      </c>
      <c r="P28" s="32">
        <f t="shared" si="9"/>
        <v>41704.5</v>
      </c>
      <c r="Q28" s="32">
        <f t="shared" si="9"/>
        <v>0</v>
      </c>
      <c r="R28" s="32">
        <f t="shared" si="3"/>
        <v>46461.3</v>
      </c>
    </row>
    <row r="29" spans="1:18" ht="27.6" x14ac:dyDescent="0.25">
      <c r="A29" s="35" t="s">
        <v>32</v>
      </c>
      <c r="B29" s="13" t="s">
        <v>33</v>
      </c>
      <c r="C29" s="14" t="s">
        <v>67</v>
      </c>
      <c r="D29" s="11" t="s">
        <v>45</v>
      </c>
      <c r="E29" s="11" t="s">
        <v>46</v>
      </c>
      <c r="F29" s="21">
        <f t="shared" si="4"/>
        <v>140242.60000000003</v>
      </c>
      <c r="G29" s="47">
        <v>6802.3</v>
      </c>
      <c r="H29" s="47">
        <f>41287.4+359.3+21.5</f>
        <v>41668.200000000004</v>
      </c>
      <c r="I29" s="10"/>
      <c r="J29" s="21">
        <f t="shared" si="10"/>
        <v>48470.500000000007</v>
      </c>
      <c r="K29" s="10">
        <f>3594.3+12</f>
        <v>3606.3</v>
      </c>
      <c r="L29" s="10">
        <v>41704.5</v>
      </c>
      <c r="M29" s="10"/>
      <c r="N29" s="21">
        <f t="shared" si="2"/>
        <v>45310.8</v>
      </c>
      <c r="O29" s="10">
        <f>4744.8+12</f>
        <v>4756.8</v>
      </c>
      <c r="P29" s="10">
        <v>41704.5</v>
      </c>
      <c r="Q29" s="10"/>
      <c r="R29" s="21">
        <f t="shared" si="3"/>
        <v>46461.3</v>
      </c>
    </row>
    <row r="30" spans="1:18" s="2" customFormat="1" ht="36.6" customHeight="1" x14ac:dyDescent="0.25">
      <c r="A30" s="22"/>
      <c r="B30" s="51" t="s">
        <v>34</v>
      </c>
      <c r="C30" s="51"/>
      <c r="D30" s="51"/>
      <c r="E30" s="51"/>
      <c r="F30" s="21">
        <f t="shared" si="4"/>
        <v>330842.39999999997</v>
      </c>
      <c r="G30" s="21">
        <f>G26+G28</f>
        <v>10962.1</v>
      </c>
      <c r="H30" s="21">
        <f>H26+H28</f>
        <v>71510.600000000006</v>
      </c>
      <c r="I30" s="21">
        <f>I26+I28</f>
        <v>30000</v>
      </c>
      <c r="J30" s="21">
        <f>G30+H30+I30</f>
        <v>112472.70000000001</v>
      </c>
      <c r="K30" s="21">
        <f>K26+K28</f>
        <v>6761.2000000000007</v>
      </c>
      <c r="L30" s="21">
        <f>L26+L28</f>
        <v>71848.399999999994</v>
      </c>
      <c r="M30" s="21">
        <f>M26+M28</f>
        <v>30000</v>
      </c>
      <c r="N30" s="21">
        <f t="shared" si="2"/>
        <v>108609.59999999999</v>
      </c>
      <c r="O30" s="21">
        <f>O26+O28</f>
        <v>7911.7000000000007</v>
      </c>
      <c r="P30" s="21">
        <f>P26+P28</f>
        <v>71848.399999999994</v>
      </c>
      <c r="Q30" s="21">
        <f>Q26+Q28</f>
        <v>30000</v>
      </c>
      <c r="R30" s="21">
        <f t="shared" si="3"/>
        <v>109760.09999999999</v>
      </c>
    </row>
    <row r="31" spans="1:18" s="23" customFormat="1" ht="29.25" customHeight="1" x14ac:dyDescent="0.25">
      <c r="A31" s="35"/>
      <c r="B31" s="52" t="s">
        <v>35</v>
      </c>
      <c r="C31" s="52"/>
      <c r="D31" s="52"/>
      <c r="E31" s="52"/>
      <c r="F31" s="21">
        <f t="shared" si="4"/>
        <v>2442540.7000000002</v>
      </c>
      <c r="G31" s="21">
        <f>G30+G24+G20</f>
        <v>170001.6</v>
      </c>
      <c r="H31" s="21">
        <f>H30+H24+H20</f>
        <v>575070.10000000009</v>
      </c>
      <c r="I31" s="21">
        <f>I30+I24+I20</f>
        <v>91730.1</v>
      </c>
      <c r="J31" s="21">
        <f>G31+H31+I31</f>
        <v>836801.8</v>
      </c>
      <c r="K31" s="21">
        <f>K30+K24+K20</f>
        <v>128361.30000000002</v>
      </c>
      <c r="L31" s="21">
        <f>L30+L24+L20</f>
        <v>580879</v>
      </c>
      <c r="M31" s="21">
        <f>M30+M24+M20</f>
        <v>91730.1</v>
      </c>
      <c r="N31" s="21">
        <f>K31+L31+M31</f>
        <v>800970.4</v>
      </c>
      <c r="O31" s="21">
        <f>O30+O24+O20</f>
        <v>132159.40000000002</v>
      </c>
      <c r="P31" s="21">
        <f>P30+P24+P20</f>
        <v>580879</v>
      </c>
      <c r="Q31" s="21">
        <f>Q30+Q24+Q20</f>
        <v>91730.1</v>
      </c>
      <c r="R31" s="21">
        <f>O31+P31+Q31</f>
        <v>804768.5</v>
      </c>
    </row>
    <row r="32" spans="1:18" x14ac:dyDescent="0.25"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6:18" x14ac:dyDescent="0.25">
      <c r="F33" s="28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6:18" x14ac:dyDescent="0.25">
      <c r="F34" s="27"/>
      <c r="I34" s="9"/>
      <c r="J34" s="9"/>
    </row>
    <row r="35" spans="6:18" x14ac:dyDescent="0.25">
      <c r="F35" s="27"/>
      <c r="G35" s="16"/>
      <c r="H35" s="28"/>
      <c r="J35" s="9"/>
    </row>
    <row r="36" spans="6:18" x14ac:dyDescent="0.25">
      <c r="F36" s="27"/>
      <c r="I36" s="9"/>
      <c r="J36" s="9"/>
      <c r="M36" s="9"/>
      <c r="Q36" s="9"/>
    </row>
    <row r="41" spans="6:18" x14ac:dyDescent="0.25">
      <c r="J41" s="9"/>
      <c r="N41" s="9"/>
      <c r="R41" s="9"/>
    </row>
    <row r="42" spans="6:18" x14ac:dyDescent="0.25">
      <c r="F42" s="1"/>
      <c r="I42" s="1"/>
    </row>
    <row r="45" spans="6:18" x14ac:dyDescent="0.25">
      <c r="I45" s="1"/>
    </row>
    <row r="47" spans="6:18" x14ac:dyDescent="0.25">
      <c r="J47" s="9"/>
    </row>
    <row r="48" spans="6:18" x14ac:dyDescent="0.25">
      <c r="I48" s="1"/>
    </row>
  </sheetData>
  <mergeCells count="29">
    <mergeCell ref="O1:R1"/>
    <mergeCell ref="O3:R3"/>
    <mergeCell ref="A4:R4"/>
    <mergeCell ref="A6:A8"/>
    <mergeCell ref="B6:B8"/>
    <mergeCell ref="C6:C8"/>
    <mergeCell ref="D6:E6"/>
    <mergeCell ref="F6:F7"/>
    <mergeCell ref="G6:J6"/>
    <mergeCell ref="K6:N6"/>
    <mergeCell ref="O6:R6"/>
    <mergeCell ref="D7:D8"/>
    <mergeCell ref="E7:E8"/>
    <mergeCell ref="G7:G8"/>
    <mergeCell ref="H7:H8"/>
    <mergeCell ref="I7:I8"/>
    <mergeCell ref="K7:K8"/>
    <mergeCell ref="B30:E30"/>
    <mergeCell ref="B31:E31"/>
    <mergeCell ref="P7:P8"/>
    <mergeCell ref="Q7:Q8"/>
    <mergeCell ref="B10:R10"/>
    <mergeCell ref="B20:E20"/>
    <mergeCell ref="B21:R21"/>
    <mergeCell ref="L7:L8"/>
    <mergeCell ref="M7:M8"/>
    <mergeCell ref="O7:O8"/>
    <mergeCell ref="B24:E24"/>
    <mergeCell ref="B25:R25"/>
  </mergeCells>
  <printOptions horizontalCentered="1"/>
  <pageMargins left="0.11811023622047245" right="0.11811023622047245" top="0.39370078740157483" bottom="0.19685039370078741" header="7.874015748031496E-2" footer="0.15748031496062992"/>
  <pageSetup paperSize="9" scale="49" fitToHeight="6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прилож.5</vt:lpstr>
      <vt:lpstr>прилож.5!Заголовки_для_печати</vt:lpstr>
      <vt:lpstr>прилож.5!Область_печати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2017-05-22T03:44:00Z</cp:lastPrinted>
  <dcterms:created xsi:type="dcterms:W3CDTF">2015-11-03T11:44:41Z</dcterms:created>
  <dcterms:modified xsi:type="dcterms:W3CDTF">2017-06-22T03:54:29Z</dcterms:modified>
</cp:coreProperties>
</file>